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9320" yWindow="360" windowWidth="19440" windowHeight="15600"/>
  </bookViews>
  <sheets>
    <sheet name="ВЛ" sheetId="2" r:id="rId1"/>
  </sheets>
  <definedNames>
    <definedName name="_xlnm.Print_Area" localSheetId="0">ВЛ!$A$1:$E$68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2" l="1"/>
</calcChain>
</file>

<file path=xl/sharedStrings.xml><?xml version="1.0" encoding="utf-8"?>
<sst xmlns="http://schemas.openxmlformats.org/spreadsheetml/2006/main" count="148" uniqueCount="109">
  <si>
    <t xml:space="preserve">Приложение № 1-6/9 к  Приказу "Об учетной политике АО "ДРСК" </t>
  </si>
  <si>
    <t>«Утверждаю»</t>
  </si>
  <si>
    <t>№ п/п</t>
  </si>
  <si>
    <t>Обнаруженные дефекты</t>
  </si>
  <si>
    <t>Кол-во</t>
  </si>
  <si>
    <t>Наименование работ</t>
  </si>
  <si>
    <t>1.</t>
  </si>
  <si>
    <t>шт.</t>
  </si>
  <si>
    <t>Материалы:</t>
  </si>
  <si>
    <t>шт</t>
  </si>
  <si>
    <t>Транспортная схема</t>
  </si>
  <si>
    <t>Протяженность ремонтного участка</t>
  </si>
  <si>
    <t>км</t>
  </si>
  <si>
    <t>Погрузо-разгрузочные работы</t>
  </si>
  <si>
    <t xml:space="preserve">Работа выполняется в населенной местности, в охранной зоне ВЛ. </t>
  </si>
  <si>
    <t>Тычинин С.В.</t>
  </si>
  <si>
    <t>Главный инженер СП ПЗЭС</t>
  </si>
  <si>
    <t xml:space="preserve">                                   Обухов А.В.</t>
  </si>
  <si>
    <t>« 10 »   января  2023г.</t>
  </si>
  <si>
    <r>
      <t xml:space="preserve">Организация -      </t>
    </r>
    <r>
      <rPr>
        <u/>
        <sz val="12"/>
        <rFont val="Times New Roman"/>
        <family val="1"/>
        <charset val="204"/>
      </rPr>
      <t>АО "ДРСК"</t>
    </r>
  </si>
  <si>
    <r>
      <t xml:space="preserve">Филиал -             </t>
    </r>
    <r>
      <rPr>
        <u/>
        <sz val="12"/>
        <rFont val="Times New Roman"/>
        <family val="1"/>
        <charset val="204"/>
      </rPr>
      <t xml:space="preserve"> "Приморские электрические сети"</t>
    </r>
  </si>
  <si>
    <r>
      <t xml:space="preserve">СП -                     </t>
    </r>
    <r>
      <rPr>
        <u/>
        <sz val="12"/>
        <rFont val="Times New Roman"/>
        <family val="1"/>
        <charset val="204"/>
      </rPr>
      <t xml:space="preserve"> "Приморские Западные электрические сети"</t>
    </r>
  </si>
  <si>
    <t xml:space="preserve">Объект -  ВЛ-04 Спасскэлектроконтроль       </t>
  </si>
  <si>
    <t>ВЕДОМОСТЬ ДЕФЕКТОВ И ОБЪЕМОВ РАБОТ № 4.25</t>
  </si>
  <si>
    <t>Ед. измер</t>
  </si>
  <si>
    <t>По всей длине провода скрутки и пожоги, не удовлетворяет нагрузочным данным по сечению</t>
  </si>
  <si>
    <t>1опора 4 провод</t>
  </si>
  <si>
    <t>Снятие ответвлений ВЛ 0,38 кВ к зданиям при количестве проводов в ответвлении: 2</t>
  </si>
  <si>
    <t xml:space="preserve">Коррозия провода (сплошная коррозия поверхности провода, вызвавшая уменьшение диаметра провода на 10 % и более) </t>
  </si>
  <si>
    <t>Провод самонесущий изолированный СИП 4 2*16  ГОСТ 31946-2012</t>
  </si>
  <si>
    <t>Колпачек СЕ6.35</t>
  </si>
  <si>
    <t xml:space="preserve">шт        </t>
  </si>
  <si>
    <t>Болт анкерный с кольцом М10/12*100 (вес 118,973 г, углеродистая сталь)</t>
  </si>
  <si>
    <t>Зажимы соединительные плашечные, ПС-1-1</t>
  </si>
  <si>
    <t>т</t>
  </si>
  <si>
    <t>Проезд к месту проведения работ и обратно</t>
  </si>
  <si>
    <t>Примечания</t>
  </si>
  <si>
    <t>Типовая серия опор  1.38.3243.46.47</t>
  </si>
  <si>
    <t>Типовая серия опор  3.407.1-136.07.00</t>
  </si>
  <si>
    <t>Типовая серия опор  3.407.1-136.01.00</t>
  </si>
  <si>
    <t>Типовая серия заземляющих устройств опор ВЛ  ЗП2</t>
  </si>
  <si>
    <t>Комиссия провела обследование   с. Светлогорье  ВЛ 0,4кВ, вследствие чего приняла решение о необходимости  проведения следующего объема  работ по ремонту КВЛ-0,4 кВ от  ТП-17 Ф-1</t>
  </si>
  <si>
    <t xml:space="preserve">Демонтаж опор деревянных двухстоечных с приставками  № №12/6,14/1,12/А2,4/12,4/12/1,4/3/1  Ф-1 от ТП-17             </t>
  </si>
  <si>
    <t xml:space="preserve">Подвеска СИП  30*50+1*50,4 (13 пролетов) от ТП- 17 Стройцех  Ф-1 Быт  пролет №9-14,                    12-12/А2 , №4-4/3        </t>
  </si>
  <si>
    <t xml:space="preserve">Демонтаж провода АС-25 (13 пролетов) от ТП- 17 Стройцех  Ф-1 Быт  пролет №9-14,                    12-12/А2 , №4-4/3        </t>
  </si>
  <si>
    <t xml:space="preserve">Устройство ответвлений от ВЛ 0,38 кВ к зданиям: в 1 провод СИП-4 2х16 (длина пролета 25 м)   ТП-17  Ф-1 Опоры №12/2/2,12/2/1,12/3,14                                  
     </t>
  </si>
  <si>
    <t>Сиднин В.А.</t>
  </si>
  <si>
    <r>
      <t>Председатель комиссии:</t>
    </r>
    <r>
      <rPr>
        <sz val="12"/>
        <rFont val="Times New Roman"/>
        <family val="1"/>
        <charset val="204"/>
      </rPr>
      <t xml:space="preserve">    начальник   ПРЭС</t>
    </r>
  </si>
  <si>
    <r>
      <t>Члены комиссии:</t>
    </r>
    <r>
      <rPr>
        <sz val="12"/>
        <rFont val="Times New Roman"/>
        <family val="1"/>
        <charset val="204"/>
      </rPr>
      <t xml:space="preserve">     главный инженер ПРЭС</t>
    </r>
  </si>
  <si>
    <t xml:space="preserve"> Мастер Пожарского РЭС</t>
  </si>
  <si>
    <t>Черный В.П.</t>
  </si>
  <si>
    <t>База ПРЭС-ремонтируемый участок</t>
  </si>
  <si>
    <t>позиция в смете</t>
  </si>
  <si>
    <t>1, 2</t>
  </si>
  <si>
    <t xml:space="preserve">Установка опор двухстоечных ж/б  с развозкой материалов по трассе ВЛ (грунты- суглинки)  №12/6,14/1,12/А2,4/12,4/12/1,4/3/1  Ф-1 от ТП-17       </t>
  </si>
  <si>
    <t xml:space="preserve">Установка подкоса к одностоечной опоре  с развозкой материалов по трассе ВЛ(грунты- суглинки)  №12,14/1,6  Ф-1 Быт от ТП-17    </t>
  </si>
  <si>
    <t>Загнивание деревянной опоры (уменьшение диаметра в результате загнивания сверх допустимого) или растрескивание приставки (трещины раскрытием 0,5 см и более суммарной длиной 1,5 м)  Растрескивание бетона приставки (трещины в бетоне железобетонной приставки раскрытием 0,5 мм и более суммарной длиной свыше 1 м)</t>
  </si>
  <si>
    <t>Стойка железобетонная СВ-95-3,5  ТУ 58630070011337-94  ГОСТ 26071-84</t>
  </si>
  <si>
    <t xml:space="preserve">Опора железобетонная, СВ-9,5-3с ТУ 58630070011337-94, (GB000033777) </t>
  </si>
  <si>
    <t>ГОСТ 26071-84</t>
  </si>
  <si>
    <t xml:space="preserve">Провод самонесущий изолированный (GB000009769) СИП4 4х50 </t>
  </si>
  <si>
    <t>ГОСТ 31946-2012</t>
  </si>
  <si>
    <t xml:space="preserve">Зажим анкерный клиновой РА 1500 (GB000034824)  </t>
  </si>
  <si>
    <t>ГОСТ 1.2-2009</t>
  </si>
  <si>
    <t xml:space="preserve">Зажим ответвительный Р 120 </t>
  </si>
  <si>
    <t>ГОСТ Р 51177</t>
  </si>
  <si>
    <t xml:space="preserve">Комплект промежуточной подвески ES 1500 (5927000329 ) </t>
  </si>
  <si>
    <t xml:space="preserve">Кронштейн анкерный СА 2000 </t>
  </si>
  <si>
    <t>ГОСТ 13276 и ГОСТ Р 51177</t>
  </si>
  <si>
    <t>Лента бандажная F 207 (50м) (GB000024100)</t>
  </si>
  <si>
    <t xml:space="preserve">Скрепа NС 20 </t>
  </si>
  <si>
    <t>Опора железобетонная СВ-95-3с, ТУ 58630070011337-94  ГОСТ 26071-84</t>
  </si>
  <si>
    <t xml:space="preserve">Провод самонесущий изолированный СИП2 3х50+1х70 </t>
  </si>
  <si>
    <t xml:space="preserve">Лента крепления F 207 (50м) </t>
  </si>
  <si>
    <t xml:space="preserve">Скрепа для ленты NC-20 (1упк. 100шт) </t>
  </si>
  <si>
    <t xml:space="preserve">Комплект промежуточной подвески для СИП с изолированной несущей нетралью ES 1500 </t>
  </si>
  <si>
    <t>Узел крепления укоса У-3 (3.407.1-136)</t>
  </si>
  <si>
    <t xml:space="preserve">Хомут стяжной E 778  </t>
  </si>
  <si>
    <t xml:space="preserve">Провод СИП4 2х16 </t>
  </si>
  <si>
    <t xml:space="preserve">ГОСТ 31946-2012        </t>
  </si>
  <si>
    <t xml:space="preserve">Зажим ответвительный герметичный Р645 </t>
  </si>
  <si>
    <t xml:space="preserve">Зажим ответвительный герметичный  Р4 </t>
  </si>
  <si>
    <t xml:space="preserve">Зажим анкерный клиновой PA 1500  </t>
  </si>
  <si>
    <t xml:space="preserve"> ГОСТ 52373-2005 </t>
  </si>
  <si>
    <t xml:space="preserve">Кронштейн анкерный СА 2000.03   </t>
  </si>
  <si>
    <t xml:space="preserve">Кронштейн анкерный СА-16 </t>
  </si>
  <si>
    <t xml:space="preserve">Зажим анкерный РА 2/35 ЭТФ </t>
  </si>
  <si>
    <t>Лента крепления, F 207 (50м), упак (GB000024100) ГОСТ Р 51177</t>
  </si>
  <si>
    <t xml:space="preserve">Зажим ответвительный герметичный, Р645   ГОСТ Р 51177     </t>
  </si>
  <si>
    <t xml:space="preserve">Зажим анкерный клиновой, РА 1500/50    ГОСТ 52373-2005 </t>
  </si>
  <si>
    <t>Провод СИП-2 3*50+1*54,6     ГОСТ 31946-2012</t>
  </si>
  <si>
    <t>Комплект промежуточной подвески, ES1500   ГОСТ 13276</t>
  </si>
  <si>
    <t>Крепление укосов (3.407.1-136)</t>
  </si>
  <si>
    <t>Скрепа для ленты, NC-20 (1упк. 100шт)     ГОСТ Р 51177</t>
  </si>
  <si>
    <t>Кронштейн анкерный, CS10.3  ГОСТ Р 51177</t>
  </si>
  <si>
    <t>Кронштейн анкерный CA 25 ВК   ГОСТ Р 51177</t>
  </si>
  <si>
    <t xml:space="preserve">Зажим ответвительный, PС481 для защитного заземления   ГОСТ Р 51177    </t>
  </si>
  <si>
    <t xml:space="preserve">Ответвительный зажим Р640   ГОСТ Р 51177    </t>
  </si>
  <si>
    <t xml:space="preserve">Зажим соединительный MJPT 50   ГОСТ Р 51177    </t>
  </si>
  <si>
    <t xml:space="preserve">Зажим соединительный MJPT 54,6 ГОСТ Р 51177    </t>
  </si>
  <si>
    <t xml:space="preserve">Зажим анкерный клиновой, DN 123, шт (5927000334 )   ГОСТ Р 51177    </t>
  </si>
  <si>
    <t>Траверса ТН-2  (типовой проект 3.407.1-136)</t>
  </si>
  <si>
    <t>Хомут Х-10   (типовой проект 3.407.1-136)</t>
  </si>
  <si>
    <t>Изолятор ТФ-20    ГОСТ 1232-2017</t>
  </si>
  <si>
    <t>Катанка д-6,3 мм ст3сп-пс (0,5 м на одну опору)  ГОСТ 30136-95 (ИСО 8457-1-89)</t>
  </si>
  <si>
    <t>Ремешок Е 778 ГОСТ Р 51177</t>
  </si>
  <si>
    <t xml:space="preserve">Демонтаж опор деревянных одностоечных с приставками № №12/3,12/4,12/5,12/А,12/А1,               4/9,4/10,4/11 Ф-1 от ТП-17   </t>
  </si>
  <si>
    <t xml:space="preserve">Установка опор одностоечных ж/б с развозкой материалов по трассе ВЛ (грунты- суглинки)   
 №12/3,12/4,12/5,12/А,12/А1,               4/9,4/10,4/11 Ф-1 от ТП-17              
     </t>
  </si>
  <si>
    <t>Погрузка -выгрузка  краном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</si>
</sst>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1" fillId="0" borderId="0"/>
    <xf numFmtId="0" fontId="2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3" fillId="0" borderId="0" xfId="4" applyFont="1" applyAlignment="1">
      <alignment horizontal="center"/>
    </xf>
    <xf numFmtId="0" fontId="3" fillId="0" borderId="0" xfId="4" applyFont="1"/>
    <xf numFmtId="0" fontId="2" fillId="0" borderId="0" xfId="1"/>
    <xf numFmtId="0" fontId="5" fillId="0" borderId="0" xfId="4" applyFont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5" fillId="0" borderId="0" xfId="4" applyFont="1" applyBorder="1" applyAlignment="1">
      <alignment horizontal="center"/>
    </xf>
    <xf numFmtId="0" fontId="5" fillId="0" borderId="0" xfId="4" applyFont="1" applyBorder="1"/>
    <xf numFmtId="0" fontId="13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5" fillId="0" borderId="0" xfId="4" applyFont="1" applyAlignment="1">
      <alignment vertical="center"/>
    </xf>
    <xf numFmtId="0" fontId="5" fillId="0" borderId="0" xfId="2" applyFont="1" applyBorder="1" applyAlignment="1">
      <alignment horizontal="right"/>
    </xf>
    <xf numFmtId="0" fontId="5" fillId="0" borderId="0" xfId="4" applyFont="1" applyAlignment="1">
      <alignment horizontal="left"/>
    </xf>
    <xf numFmtId="0" fontId="7" fillId="0" borderId="0" xfId="4" applyFont="1"/>
    <xf numFmtId="0" fontId="13" fillId="0" borderId="0" xfId="4" applyFont="1"/>
    <xf numFmtId="0" fontId="8" fillId="0" borderId="0" xfId="4" applyFont="1"/>
    <xf numFmtId="0" fontId="8" fillId="0" borderId="0" xfId="4" applyFont="1" applyAlignment="1">
      <alignment horizontal="center"/>
    </xf>
    <xf numFmtId="0" fontId="12" fillId="0" borderId="0" xfId="4" applyFont="1" applyFill="1" applyAlignment="1">
      <alignment horizontal="center"/>
    </xf>
    <xf numFmtId="0" fontId="9" fillId="0" borderId="0" xfId="4" applyFont="1" applyFill="1"/>
    <xf numFmtId="0" fontId="10" fillId="0" borderId="0" xfId="4" applyFont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/>
    </xf>
    <xf numFmtId="0" fontId="5" fillId="0" borderId="0" xfId="4" applyFont="1" applyFill="1"/>
    <xf numFmtId="0" fontId="5" fillId="0" borderId="0" xfId="4" applyFont="1" applyFill="1" applyAlignment="1">
      <alignment horizontal="center" vertical="center"/>
    </xf>
    <xf numFmtId="0" fontId="5" fillId="0" borderId="3" xfId="4" applyFont="1" applyFill="1" applyBorder="1" applyAlignment="1">
      <alignment horizontal="center" vertical="top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left" vertical="top" wrapText="1"/>
    </xf>
    <xf numFmtId="0" fontId="5" fillId="0" borderId="3" xfId="4" applyFont="1" applyFill="1" applyBorder="1" applyAlignment="1">
      <alignment vertical="top" wrapText="1"/>
    </xf>
    <xf numFmtId="0" fontId="5" fillId="0" borderId="3" xfId="4" applyFont="1" applyBorder="1" applyAlignment="1">
      <alignment horizontal="center" vertical="top" wrapText="1"/>
    </xf>
    <xf numFmtId="0" fontId="15" fillId="0" borderId="3" xfId="4" applyFont="1" applyBorder="1" applyAlignment="1">
      <alignment vertical="top" wrapText="1"/>
    </xf>
    <xf numFmtId="0" fontId="6" fillId="0" borderId="3" xfId="4" applyFont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2" fillId="0" borderId="0" xfId="4"/>
    <xf numFmtId="0" fontId="5" fillId="0" borderId="1" xfId="4" applyFont="1" applyBorder="1" applyAlignment="1">
      <alignment horizontal="center"/>
    </xf>
    <xf numFmtId="0" fontId="7" fillId="0" borderId="0" xfId="4" applyFont="1" applyBorder="1"/>
    <xf numFmtId="0" fontId="2" fillId="0" borderId="0" xfId="1" applyAlignment="1">
      <alignment horizontal="center"/>
    </xf>
    <xf numFmtId="0" fontId="2" fillId="0" borderId="0" xfId="1" applyAlignment="1">
      <alignment horizontal="center" vertical="center"/>
    </xf>
    <xf numFmtId="0" fontId="13" fillId="0" borderId="0" xfId="4" applyFont="1" applyAlignment="1">
      <alignment horizontal="left"/>
    </xf>
    <xf numFmtId="0" fontId="7" fillId="0" borderId="0" xfId="4" applyFont="1" applyAlignment="1">
      <alignment horizontal="left"/>
    </xf>
    <xf numFmtId="0" fontId="2" fillId="0" borderId="0" xfId="1" applyAlignment="1">
      <alignment horizontal="center" vertical="center" wrapText="1"/>
    </xf>
    <xf numFmtId="0" fontId="2" fillId="0" borderId="0" xfId="1" applyFill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2" fillId="0" borderId="0" xfId="4" applyFill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left" vertical="top" wrapText="1"/>
    </xf>
    <xf numFmtId="0" fontId="8" fillId="2" borderId="3" xfId="4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vertical="center" wrapText="1"/>
    </xf>
    <xf numFmtId="0" fontId="9" fillId="2" borderId="3" xfId="4" applyFont="1" applyFill="1" applyBorder="1" applyAlignment="1">
      <alignment horizontal="center" vertical="top" wrapText="1"/>
    </xf>
    <xf numFmtId="0" fontId="9" fillId="2" borderId="3" xfId="4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0" fontId="9" fillId="2" borderId="4" xfId="4" applyFont="1" applyFill="1" applyBorder="1" applyAlignment="1">
      <alignment horizontal="center" vertical="top" wrapText="1"/>
    </xf>
    <xf numFmtId="0" fontId="9" fillId="2" borderId="4" xfId="4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left" vertical="center" wrapText="1"/>
    </xf>
    <xf numFmtId="0" fontId="5" fillId="2" borderId="3" xfId="4" applyFont="1" applyFill="1" applyBorder="1" applyAlignment="1">
      <alignment horizontal="center" vertical="top" wrapText="1"/>
    </xf>
    <xf numFmtId="49" fontId="5" fillId="2" borderId="3" xfId="4" applyNumberFormat="1" applyFont="1" applyFill="1" applyBorder="1" applyAlignment="1">
      <alignment horizontal="left" vertical="top" wrapText="1"/>
    </xf>
    <xf numFmtId="49" fontId="5" fillId="2" borderId="4" xfId="4" applyNumberFormat="1" applyFont="1" applyFill="1" applyBorder="1" applyAlignment="1">
      <alignment horizontal="left" vertical="top" wrapText="1"/>
    </xf>
    <xf numFmtId="0" fontId="5" fillId="2" borderId="3" xfId="4" applyFont="1" applyFill="1" applyBorder="1" applyAlignment="1">
      <alignment vertical="top" wrapText="1"/>
    </xf>
    <xf numFmtId="0" fontId="5" fillId="2" borderId="3" xfId="6" applyFont="1" applyFill="1" applyBorder="1" applyAlignment="1">
      <alignment vertical="top" wrapText="1"/>
    </xf>
    <xf numFmtId="0" fontId="6" fillId="0" borderId="6" xfId="4" applyFont="1" applyBorder="1" applyAlignment="1">
      <alignment horizontal="left" vertical="top" wrapText="1"/>
    </xf>
    <xf numFmtId="0" fontId="6" fillId="0" borderId="8" xfId="4" applyFont="1" applyBorder="1" applyAlignment="1">
      <alignment horizontal="left" vertical="top" wrapText="1"/>
    </xf>
    <xf numFmtId="0" fontId="6" fillId="0" borderId="7" xfId="4" applyFont="1" applyBorder="1" applyAlignment="1">
      <alignment horizontal="left" vertical="top" wrapText="1"/>
    </xf>
    <xf numFmtId="0" fontId="5" fillId="0" borderId="0" xfId="4" applyFont="1" applyAlignment="1">
      <alignment horizontal="left"/>
    </xf>
    <xf numFmtId="0" fontId="5" fillId="2" borderId="2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top" wrapText="1"/>
    </xf>
    <xf numFmtId="0" fontId="10" fillId="0" borderId="8" xfId="4" applyFont="1" applyFill="1" applyBorder="1" applyAlignment="1">
      <alignment horizontal="center" vertical="top" wrapText="1"/>
    </xf>
    <xf numFmtId="0" fontId="10" fillId="0" borderId="7" xfId="4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left" vertical="top" wrapText="1"/>
    </xf>
    <xf numFmtId="0" fontId="5" fillId="0" borderId="8" xfId="4" applyFont="1" applyFill="1" applyBorder="1" applyAlignment="1">
      <alignment horizontal="left" vertical="top" wrapText="1"/>
    </xf>
    <xf numFmtId="0" fontId="5" fillId="0" borderId="7" xfId="4" applyFont="1" applyFill="1" applyBorder="1" applyAlignment="1">
      <alignment horizontal="left" vertical="top" wrapText="1"/>
    </xf>
    <xf numFmtId="0" fontId="10" fillId="2" borderId="6" xfId="4" applyFont="1" applyFill="1" applyBorder="1" applyAlignment="1">
      <alignment horizontal="center" vertical="top" wrapText="1"/>
    </xf>
    <xf numFmtId="0" fontId="10" fillId="2" borderId="8" xfId="4" applyFont="1" applyFill="1" applyBorder="1" applyAlignment="1">
      <alignment horizontal="center" vertical="top" wrapText="1"/>
    </xf>
    <xf numFmtId="0" fontId="10" fillId="2" borderId="7" xfId="4" applyFont="1" applyFill="1" applyBorder="1" applyAlignment="1">
      <alignment horizontal="center" vertical="top" wrapText="1"/>
    </xf>
    <xf numFmtId="0" fontId="4" fillId="0" borderId="0" xfId="4" applyFont="1" applyFill="1" applyAlignment="1">
      <alignment horizontal="right"/>
    </xf>
    <xf numFmtId="0" fontId="5" fillId="0" borderId="0" xfId="4" applyFont="1" applyFill="1" applyAlignment="1">
      <alignment horizontal="left" vertical="top" wrapText="1"/>
    </xf>
    <xf numFmtId="0" fontId="5" fillId="2" borderId="2" xfId="4" applyFont="1" applyFill="1" applyBorder="1" applyAlignment="1">
      <alignment horizontal="left" vertical="center" wrapText="1"/>
    </xf>
    <xf numFmtId="0" fontId="5" fillId="2" borderId="4" xfId="4" applyFont="1" applyFill="1" applyBorder="1" applyAlignment="1">
      <alignment horizontal="left" vertical="center" wrapText="1"/>
    </xf>
    <xf numFmtId="0" fontId="10" fillId="2" borderId="2" xfId="4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2 2 2" xfId="4"/>
    <cellStyle name="Обычный 3" xfId="5"/>
    <cellStyle name="Обычный_Д.В. 2013 Вишнёвка 18.04.12" xfId="6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abSelected="1" view="pageBreakPreview" zoomScale="85" zoomScaleNormal="100" zoomScaleSheetLayoutView="85" workbookViewId="0">
      <selection activeCell="H12" sqref="H12"/>
    </sheetView>
  </sheetViews>
  <sheetFormatPr defaultRowHeight="12.75" x14ac:dyDescent="0.2"/>
  <cols>
    <col min="1" max="1" width="5.42578125" style="37" customWidth="1"/>
    <col min="2" max="2" width="42.85546875" style="3" customWidth="1"/>
    <col min="3" max="3" width="9.140625" style="3" customWidth="1"/>
    <col min="4" max="4" width="11.140625" style="42" customWidth="1"/>
    <col min="5" max="5" width="48.5703125" style="3" customWidth="1"/>
    <col min="6" max="6" width="9.140625" style="38"/>
    <col min="7" max="7" width="9.140625" style="3"/>
    <col min="8" max="8" width="46" style="3" customWidth="1"/>
    <col min="9" max="256" width="9.140625" style="3"/>
    <col min="257" max="257" width="5.42578125" style="3" customWidth="1"/>
    <col min="258" max="258" width="42.85546875" style="3" customWidth="1"/>
    <col min="259" max="259" width="9.140625" style="3" customWidth="1"/>
    <col min="260" max="260" width="11.140625" style="3" customWidth="1"/>
    <col min="261" max="261" width="48.5703125" style="3" customWidth="1"/>
    <col min="262" max="512" width="9.140625" style="3"/>
    <col min="513" max="513" width="5.42578125" style="3" customWidth="1"/>
    <col min="514" max="514" width="42.85546875" style="3" customWidth="1"/>
    <col min="515" max="515" width="9.140625" style="3" customWidth="1"/>
    <col min="516" max="516" width="11.140625" style="3" customWidth="1"/>
    <col min="517" max="517" width="48.5703125" style="3" customWidth="1"/>
    <col min="518" max="768" width="9.140625" style="3"/>
    <col min="769" max="769" width="5.42578125" style="3" customWidth="1"/>
    <col min="770" max="770" width="42.85546875" style="3" customWidth="1"/>
    <col min="771" max="771" width="9.140625" style="3" customWidth="1"/>
    <col min="772" max="772" width="11.140625" style="3" customWidth="1"/>
    <col min="773" max="773" width="48.5703125" style="3" customWidth="1"/>
    <col min="774" max="1024" width="9.140625" style="3"/>
    <col min="1025" max="1025" width="5.42578125" style="3" customWidth="1"/>
    <col min="1026" max="1026" width="42.85546875" style="3" customWidth="1"/>
    <col min="1027" max="1027" width="9.140625" style="3" customWidth="1"/>
    <col min="1028" max="1028" width="11.140625" style="3" customWidth="1"/>
    <col min="1029" max="1029" width="48.5703125" style="3" customWidth="1"/>
    <col min="1030" max="1280" width="9.140625" style="3"/>
    <col min="1281" max="1281" width="5.42578125" style="3" customWidth="1"/>
    <col min="1282" max="1282" width="42.85546875" style="3" customWidth="1"/>
    <col min="1283" max="1283" width="9.140625" style="3" customWidth="1"/>
    <col min="1284" max="1284" width="11.140625" style="3" customWidth="1"/>
    <col min="1285" max="1285" width="48.5703125" style="3" customWidth="1"/>
    <col min="1286" max="1536" width="9.140625" style="3"/>
    <col min="1537" max="1537" width="5.42578125" style="3" customWidth="1"/>
    <col min="1538" max="1538" width="42.85546875" style="3" customWidth="1"/>
    <col min="1539" max="1539" width="9.140625" style="3" customWidth="1"/>
    <col min="1540" max="1540" width="11.140625" style="3" customWidth="1"/>
    <col min="1541" max="1541" width="48.5703125" style="3" customWidth="1"/>
    <col min="1542" max="1792" width="9.140625" style="3"/>
    <col min="1793" max="1793" width="5.42578125" style="3" customWidth="1"/>
    <col min="1794" max="1794" width="42.85546875" style="3" customWidth="1"/>
    <col min="1795" max="1795" width="9.140625" style="3" customWidth="1"/>
    <col min="1796" max="1796" width="11.140625" style="3" customWidth="1"/>
    <col min="1797" max="1797" width="48.5703125" style="3" customWidth="1"/>
    <col min="1798" max="2048" width="9.140625" style="3"/>
    <col min="2049" max="2049" width="5.42578125" style="3" customWidth="1"/>
    <col min="2050" max="2050" width="42.85546875" style="3" customWidth="1"/>
    <col min="2051" max="2051" width="9.140625" style="3" customWidth="1"/>
    <col min="2052" max="2052" width="11.140625" style="3" customWidth="1"/>
    <col min="2053" max="2053" width="48.5703125" style="3" customWidth="1"/>
    <col min="2054" max="2304" width="9.140625" style="3"/>
    <col min="2305" max="2305" width="5.42578125" style="3" customWidth="1"/>
    <col min="2306" max="2306" width="42.85546875" style="3" customWidth="1"/>
    <col min="2307" max="2307" width="9.140625" style="3" customWidth="1"/>
    <col min="2308" max="2308" width="11.140625" style="3" customWidth="1"/>
    <col min="2309" max="2309" width="48.5703125" style="3" customWidth="1"/>
    <col min="2310" max="2560" width="9.140625" style="3"/>
    <col min="2561" max="2561" width="5.42578125" style="3" customWidth="1"/>
    <col min="2562" max="2562" width="42.85546875" style="3" customWidth="1"/>
    <col min="2563" max="2563" width="9.140625" style="3" customWidth="1"/>
    <col min="2564" max="2564" width="11.140625" style="3" customWidth="1"/>
    <col min="2565" max="2565" width="48.5703125" style="3" customWidth="1"/>
    <col min="2566" max="2816" width="9.140625" style="3"/>
    <col min="2817" max="2817" width="5.42578125" style="3" customWidth="1"/>
    <col min="2818" max="2818" width="42.85546875" style="3" customWidth="1"/>
    <col min="2819" max="2819" width="9.140625" style="3" customWidth="1"/>
    <col min="2820" max="2820" width="11.140625" style="3" customWidth="1"/>
    <col min="2821" max="2821" width="48.5703125" style="3" customWidth="1"/>
    <col min="2822" max="3072" width="9.140625" style="3"/>
    <col min="3073" max="3073" width="5.42578125" style="3" customWidth="1"/>
    <col min="3074" max="3074" width="42.85546875" style="3" customWidth="1"/>
    <col min="3075" max="3075" width="9.140625" style="3" customWidth="1"/>
    <col min="3076" max="3076" width="11.140625" style="3" customWidth="1"/>
    <col min="3077" max="3077" width="48.5703125" style="3" customWidth="1"/>
    <col min="3078" max="3328" width="9.140625" style="3"/>
    <col min="3329" max="3329" width="5.42578125" style="3" customWidth="1"/>
    <col min="3330" max="3330" width="42.85546875" style="3" customWidth="1"/>
    <col min="3331" max="3331" width="9.140625" style="3" customWidth="1"/>
    <col min="3332" max="3332" width="11.140625" style="3" customWidth="1"/>
    <col min="3333" max="3333" width="48.5703125" style="3" customWidth="1"/>
    <col min="3334" max="3584" width="9.140625" style="3"/>
    <col min="3585" max="3585" width="5.42578125" style="3" customWidth="1"/>
    <col min="3586" max="3586" width="42.85546875" style="3" customWidth="1"/>
    <col min="3587" max="3587" width="9.140625" style="3" customWidth="1"/>
    <col min="3588" max="3588" width="11.140625" style="3" customWidth="1"/>
    <col min="3589" max="3589" width="48.5703125" style="3" customWidth="1"/>
    <col min="3590" max="3840" width="9.140625" style="3"/>
    <col min="3841" max="3841" width="5.42578125" style="3" customWidth="1"/>
    <col min="3842" max="3842" width="42.85546875" style="3" customWidth="1"/>
    <col min="3843" max="3843" width="9.140625" style="3" customWidth="1"/>
    <col min="3844" max="3844" width="11.140625" style="3" customWidth="1"/>
    <col min="3845" max="3845" width="48.5703125" style="3" customWidth="1"/>
    <col min="3846" max="4096" width="9.140625" style="3"/>
    <col min="4097" max="4097" width="5.42578125" style="3" customWidth="1"/>
    <col min="4098" max="4098" width="42.85546875" style="3" customWidth="1"/>
    <col min="4099" max="4099" width="9.140625" style="3" customWidth="1"/>
    <col min="4100" max="4100" width="11.140625" style="3" customWidth="1"/>
    <col min="4101" max="4101" width="48.5703125" style="3" customWidth="1"/>
    <col min="4102" max="4352" width="9.140625" style="3"/>
    <col min="4353" max="4353" width="5.42578125" style="3" customWidth="1"/>
    <col min="4354" max="4354" width="42.85546875" style="3" customWidth="1"/>
    <col min="4355" max="4355" width="9.140625" style="3" customWidth="1"/>
    <col min="4356" max="4356" width="11.140625" style="3" customWidth="1"/>
    <col min="4357" max="4357" width="48.5703125" style="3" customWidth="1"/>
    <col min="4358" max="4608" width="9.140625" style="3"/>
    <col min="4609" max="4609" width="5.42578125" style="3" customWidth="1"/>
    <col min="4610" max="4610" width="42.85546875" style="3" customWidth="1"/>
    <col min="4611" max="4611" width="9.140625" style="3" customWidth="1"/>
    <col min="4612" max="4612" width="11.140625" style="3" customWidth="1"/>
    <col min="4613" max="4613" width="48.5703125" style="3" customWidth="1"/>
    <col min="4614" max="4864" width="9.140625" style="3"/>
    <col min="4865" max="4865" width="5.42578125" style="3" customWidth="1"/>
    <col min="4866" max="4866" width="42.85546875" style="3" customWidth="1"/>
    <col min="4867" max="4867" width="9.140625" style="3" customWidth="1"/>
    <col min="4868" max="4868" width="11.140625" style="3" customWidth="1"/>
    <col min="4869" max="4869" width="48.5703125" style="3" customWidth="1"/>
    <col min="4870" max="5120" width="9.140625" style="3"/>
    <col min="5121" max="5121" width="5.42578125" style="3" customWidth="1"/>
    <col min="5122" max="5122" width="42.85546875" style="3" customWidth="1"/>
    <col min="5123" max="5123" width="9.140625" style="3" customWidth="1"/>
    <col min="5124" max="5124" width="11.140625" style="3" customWidth="1"/>
    <col min="5125" max="5125" width="48.5703125" style="3" customWidth="1"/>
    <col min="5126" max="5376" width="9.140625" style="3"/>
    <col min="5377" max="5377" width="5.42578125" style="3" customWidth="1"/>
    <col min="5378" max="5378" width="42.85546875" style="3" customWidth="1"/>
    <col min="5379" max="5379" width="9.140625" style="3" customWidth="1"/>
    <col min="5380" max="5380" width="11.140625" style="3" customWidth="1"/>
    <col min="5381" max="5381" width="48.5703125" style="3" customWidth="1"/>
    <col min="5382" max="5632" width="9.140625" style="3"/>
    <col min="5633" max="5633" width="5.42578125" style="3" customWidth="1"/>
    <col min="5634" max="5634" width="42.85546875" style="3" customWidth="1"/>
    <col min="5635" max="5635" width="9.140625" style="3" customWidth="1"/>
    <col min="5636" max="5636" width="11.140625" style="3" customWidth="1"/>
    <col min="5637" max="5637" width="48.5703125" style="3" customWidth="1"/>
    <col min="5638" max="5888" width="9.140625" style="3"/>
    <col min="5889" max="5889" width="5.42578125" style="3" customWidth="1"/>
    <col min="5890" max="5890" width="42.85546875" style="3" customWidth="1"/>
    <col min="5891" max="5891" width="9.140625" style="3" customWidth="1"/>
    <col min="5892" max="5892" width="11.140625" style="3" customWidth="1"/>
    <col min="5893" max="5893" width="48.5703125" style="3" customWidth="1"/>
    <col min="5894" max="6144" width="9.140625" style="3"/>
    <col min="6145" max="6145" width="5.42578125" style="3" customWidth="1"/>
    <col min="6146" max="6146" width="42.85546875" style="3" customWidth="1"/>
    <col min="6147" max="6147" width="9.140625" style="3" customWidth="1"/>
    <col min="6148" max="6148" width="11.140625" style="3" customWidth="1"/>
    <col min="6149" max="6149" width="48.5703125" style="3" customWidth="1"/>
    <col min="6150" max="6400" width="9.140625" style="3"/>
    <col min="6401" max="6401" width="5.42578125" style="3" customWidth="1"/>
    <col min="6402" max="6402" width="42.85546875" style="3" customWidth="1"/>
    <col min="6403" max="6403" width="9.140625" style="3" customWidth="1"/>
    <col min="6404" max="6404" width="11.140625" style="3" customWidth="1"/>
    <col min="6405" max="6405" width="48.5703125" style="3" customWidth="1"/>
    <col min="6406" max="6656" width="9.140625" style="3"/>
    <col min="6657" max="6657" width="5.42578125" style="3" customWidth="1"/>
    <col min="6658" max="6658" width="42.85546875" style="3" customWidth="1"/>
    <col min="6659" max="6659" width="9.140625" style="3" customWidth="1"/>
    <col min="6660" max="6660" width="11.140625" style="3" customWidth="1"/>
    <col min="6661" max="6661" width="48.5703125" style="3" customWidth="1"/>
    <col min="6662" max="6912" width="9.140625" style="3"/>
    <col min="6913" max="6913" width="5.42578125" style="3" customWidth="1"/>
    <col min="6914" max="6914" width="42.85546875" style="3" customWidth="1"/>
    <col min="6915" max="6915" width="9.140625" style="3" customWidth="1"/>
    <col min="6916" max="6916" width="11.140625" style="3" customWidth="1"/>
    <col min="6917" max="6917" width="48.5703125" style="3" customWidth="1"/>
    <col min="6918" max="7168" width="9.140625" style="3"/>
    <col min="7169" max="7169" width="5.42578125" style="3" customWidth="1"/>
    <col min="7170" max="7170" width="42.85546875" style="3" customWidth="1"/>
    <col min="7171" max="7171" width="9.140625" style="3" customWidth="1"/>
    <col min="7172" max="7172" width="11.140625" style="3" customWidth="1"/>
    <col min="7173" max="7173" width="48.5703125" style="3" customWidth="1"/>
    <col min="7174" max="7424" width="9.140625" style="3"/>
    <col min="7425" max="7425" width="5.42578125" style="3" customWidth="1"/>
    <col min="7426" max="7426" width="42.85546875" style="3" customWidth="1"/>
    <col min="7427" max="7427" width="9.140625" style="3" customWidth="1"/>
    <col min="7428" max="7428" width="11.140625" style="3" customWidth="1"/>
    <col min="7429" max="7429" width="48.5703125" style="3" customWidth="1"/>
    <col min="7430" max="7680" width="9.140625" style="3"/>
    <col min="7681" max="7681" width="5.42578125" style="3" customWidth="1"/>
    <col min="7682" max="7682" width="42.85546875" style="3" customWidth="1"/>
    <col min="7683" max="7683" width="9.140625" style="3" customWidth="1"/>
    <col min="7684" max="7684" width="11.140625" style="3" customWidth="1"/>
    <col min="7685" max="7685" width="48.5703125" style="3" customWidth="1"/>
    <col min="7686" max="7936" width="9.140625" style="3"/>
    <col min="7937" max="7937" width="5.42578125" style="3" customWidth="1"/>
    <col min="7938" max="7938" width="42.85546875" style="3" customWidth="1"/>
    <col min="7939" max="7939" width="9.140625" style="3" customWidth="1"/>
    <col min="7940" max="7940" width="11.140625" style="3" customWidth="1"/>
    <col min="7941" max="7941" width="48.5703125" style="3" customWidth="1"/>
    <col min="7942" max="8192" width="9.140625" style="3"/>
    <col min="8193" max="8193" width="5.42578125" style="3" customWidth="1"/>
    <col min="8194" max="8194" width="42.85546875" style="3" customWidth="1"/>
    <col min="8195" max="8195" width="9.140625" style="3" customWidth="1"/>
    <col min="8196" max="8196" width="11.140625" style="3" customWidth="1"/>
    <col min="8197" max="8197" width="48.5703125" style="3" customWidth="1"/>
    <col min="8198" max="8448" width="9.140625" style="3"/>
    <col min="8449" max="8449" width="5.42578125" style="3" customWidth="1"/>
    <col min="8450" max="8450" width="42.85546875" style="3" customWidth="1"/>
    <col min="8451" max="8451" width="9.140625" style="3" customWidth="1"/>
    <col min="8452" max="8452" width="11.140625" style="3" customWidth="1"/>
    <col min="8453" max="8453" width="48.5703125" style="3" customWidth="1"/>
    <col min="8454" max="8704" width="9.140625" style="3"/>
    <col min="8705" max="8705" width="5.42578125" style="3" customWidth="1"/>
    <col min="8706" max="8706" width="42.85546875" style="3" customWidth="1"/>
    <col min="8707" max="8707" width="9.140625" style="3" customWidth="1"/>
    <col min="8708" max="8708" width="11.140625" style="3" customWidth="1"/>
    <col min="8709" max="8709" width="48.5703125" style="3" customWidth="1"/>
    <col min="8710" max="8960" width="9.140625" style="3"/>
    <col min="8961" max="8961" width="5.42578125" style="3" customWidth="1"/>
    <col min="8962" max="8962" width="42.85546875" style="3" customWidth="1"/>
    <col min="8963" max="8963" width="9.140625" style="3" customWidth="1"/>
    <col min="8964" max="8964" width="11.140625" style="3" customWidth="1"/>
    <col min="8965" max="8965" width="48.5703125" style="3" customWidth="1"/>
    <col min="8966" max="9216" width="9.140625" style="3"/>
    <col min="9217" max="9217" width="5.42578125" style="3" customWidth="1"/>
    <col min="9218" max="9218" width="42.85546875" style="3" customWidth="1"/>
    <col min="9219" max="9219" width="9.140625" style="3" customWidth="1"/>
    <col min="9220" max="9220" width="11.140625" style="3" customWidth="1"/>
    <col min="9221" max="9221" width="48.5703125" style="3" customWidth="1"/>
    <col min="9222" max="9472" width="9.140625" style="3"/>
    <col min="9473" max="9473" width="5.42578125" style="3" customWidth="1"/>
    <col min="9474" max="9474" width="42.85546875" style="3" customWidth="1"/>
    <col min="9475" max="9475" width="9.140625" style="3" customWidth="1"/>
    <col min="9476" max="9476" width="11.140625" style="3" customWidth="1"/>
    <col min="9477" max="9477" width="48.5703125" style="3" customWidth="1"/>
    <col min="9478" max="9728" width="9.140625" style="3"/>
    <col min="9729" max="9729" width="5.42578125" style="3" customWidth="1"/>
    <col min="9730" max="9730" width="42.85546875" style="3" customWidth="1"/>
    <col min="9731" max="9731" width="9.140625" style="3" customWidth="1"/>
    <col min="9732" max="9732" width="11.140625" style="3" customWidth="1"/>
    <col min="9733" max="9733" width="48.5703125" style="3" customWidth="1"/>
    <col min="9734" max="9984" width="9.140625" style="3"/>
    <col min="9985" max="9985" width="5.42578125" style="3" customWidth="1"/>
    <col min="9986" max="9986" width="42.85546875" style="3" customWidth="1"/>
    <col min="9987" max="9987" width="9.140625" style="3" customWidth="1"/>
    <col min="9988" max="9988" width="11.140625" style="3" customWidth="1"/>
    <col min="9989" max="9989" width="48.5703125" style="3" customWidth="1"/>
    <col min="9990" max="10240" width="9.140625" style="3"/>
    <col min="10241" max="10241" width="5.42578125" style="3" customWidth="1"/>
    <col min="10242" max="10242" width="42.85546875" style="3" customWidth="1"/>
    <col min="10243" max="10243" width="9.140625" style="3" customWidth="1"/>
    <col min="10244" max="10244" width="11.140625" style="3" customWidth="1"/>
    <col min="10245" max="10245" width="48.5703125" style="3" customWidth="1"/>
    <col min="10246" max="10496" width="9.140625" style="3"/>
    <col min="10497" max="10497" width="5.42578125" style="3" customWidth="1"/>
    <col min="10498" max="10498" width="42.85546875" style="3" customWidth="1"/>
    <col min="10499" max="10499" width="9.140625" style="3" customWidth="1"/>
    <col min="10500" max="10500" width="11.140625" style="3" customWidth="1"/>
    <col min="10501" max="10501" width="48.5703125" style="3" customWidth="1"/>
    <col min="10502" max="10752" width="9.140625" style="3"/>
    <col min="10753" max="10753" width="5.42578125" style="3" customWidth="1"/>
    <col min="10754" max="10754" width="42.85546875" style="3" customWidth="1"/>
    <col min="10755" max="10755" width="9.140625" style="3" customWidth="1"/>
    <col min="10756" max="10756" width="11.140625" style="3" customWidth="1"/>
    <col min="10757" max="10757" width="48.5703125" style="3" customWidth="1"/>
    <col min="10758" max="11008" width="9.140625" style="3"/>
    <col min="11009" max="11009" width="5.42578125" style="3" customWidth="1"/>
    <col min="11010" max="11010" width="42.85546875" style="3" customWidth="1"/>
    <col min="11011" max="11011" width="9.140625" style="3" customWidth="1"/>
    <col min="11012" max="11012" width="11.140625" style="3" customWidth="1"/>
    <col min="11013" max="11013" width="48.5703125" style="3" customWidth="1"/>
    <col min="11014" max="11264" width="9.140625" style="3"/>
    <col min="11265" max="11265" width="5.42578125" style="3" customWidth="1"/>
    <col min="11266" max="11266" width="42.85546875" style="3" customWidth="1"/>
    <col min="11267" max="11267" width="9.140625" style="3" customWidth="1"/>
    <col min="11268" max="11268" width="11.140625" style="3" customWidth="1"/>
    <col min="11269" max="11269" width="48.5703125" style="3" customWidth="1"/>
    <col min="11270" max="11520" width="9.140625" style="3"/>
    <col min="11521" max="11521" width="5.42578125" style="3" customWidth="1"/>
    <col min="11522" max="11522" width="42.85546875" style="3" customWidth="1"/>
    <col min="11523" max="11523" width="9.140625" style="3" customWidth="1"/>
    <col min="11524" max="11524" width="11.140625" style="3" customWidth="1"/>
    <col min="11525" max="11525" width="48.5703125" style="3" customWidth="1"/>
    <col min="11526" max="11776" width="9.140625" style="3"/>
    <col min="11777" max="11777" width="5.42578125" style="3" customWidth="1"/>
    <col min="11778" max="11778" width="42.85546875" style="3" customWidth="1"/>
    <col min="11779" max="11779" width="9.140625" style="3" customWidth="1"/>
    <col min="11780" max="11780" width="11.140625" style="3" customWidth="1"/>
    <col min="11781" max="11781" width="48.5703125" style="3" customWidth="1"/>
    <col min="11782" max="12032" width="9.140625" style="3"/>
    <col min="12033" max="12033" width="5.42578125" style="3" customWidth="1"/>
    <col min="12034" max="12034" width="42.85546875" style="3" customWidth="1"/>
    <col min="12035" max="12035" width="9.140625" style="3" customWidth="1"/>
    <col min="12036" max="12036" width="11.140625" style="3" customWidth="1"/>
    <col min="12037" max="12037" width="48.5703125" style="3" customWidth="1"/>
    <col min="12038" max="12288" width="9.140625" style="3"/>
    <col min="12289" max="12289" width="5.42578125" style="3" customWidth="1"/>
    <col min="12290" max="12290" width="42.85546875" style="3" customWidth="1"/>
    <col min="12291" max="12291" width="9.140625" style="3" customWidth="1"/>
    <col min="12292" max="12292" width="11.140625" style="3" customWidth="1"/>
    <col min="12293" max="12293" width="48.5703125" style="3" customWidth="1"/>
    <col min="12294" max="12544" width="9.140625" style="3"/>
    <col min="12545" max="12545" width="5.42578125" style="3" customWidth="1"/>
    <col min="12546" max="12546" width="42.85546875" style="3" customWidth="1"/>
    <col min="12547" max="12547" width="9.140625" style="3" customWidth="1"/>
    <col min="12548" max="12548" width="11.140625" style="3" customWidth="1"/>
    <col min="12549" max="12549" width="48.5703125" style="3" customWidth="1"/>
    <col min="12550" max="12800" width="9.140625" style="3"/>
    <col min="12801" max="12801" width="5.42578125" style="3" customWidth="1"/>
    <col min="12802" max="12802" width="42.85546875" style="3" customWidth="1"/>
    <col min="12803" max="12803" width="9.140625" style="3" customWidth="1"/>
    <col min="12804" max="12804" width="11.140625" style="3" customWidth="1"/>
    <col min="12805" max="12805" width="48.5703125" style="3" customWidth="1"/>
    <col min="12806" max="13056" width="9.140625" style="3"/>
    <col min="13057" max="13057" width="5.42578125" style="3" customWidth="1"/>
    <col min="13058" max="13058" width="42.85546875" style="3" customWidth="1"/>
    <col min="13059" max="13059" width="9.140625" style="3" customWidth="1"/>
    <col min="13060" max="13060" width="11.140625" style="3" customWidth="1"/>
    <col min="13061" max="13061" width="48.5703125" style="3" customWidth="1"/>
    <col min="13062" max="13312" width="9.140625" style="3"/>
    <col min="13313" max="13313" width="5.42578125" style="3" customWidth="1"/>
    <col min="13314" max="13314" width="42.85546875" style="3" customWidth="1"/>
    <col min="13315" max="13315" width="9.140625" style="3" customWidth="1"/>
    <col min="13316" max="13316" width="11.140625" style="3" customWidth="1"/>
    <col min="13317" max="13317" width="48.5703125" style="3" customWidth="1"/>
    <col min="13318" max="13568" width="9.140625" style="3"/>
    <col min="13569" max="13569" width="5.42578125" style="3" customWidth="1"/>
    <col min="13570" max="13570" width="42.85546875" style="3" customWidth="1"/>
    <col min="13571" max="13571" width="9.140625" style="3" customWidth="1"/>
    <col min="13572" max="13572" width="11.140625" style="3" customWidth="1"/>
    <col min="13573" max="13573" width="48.5703125" style="3" customWidth="1"/>
    <col min="13574" max="13824" width="9.140625" style="3"/>
    <col min="13825" max="13825" width="5.42578125" style="3" customWidth="1"/>
    <col min="13826" max="13826" width="42.85546875" style="3" customWidth="1"/>
    <col min="13827" max="13827" width="9.140625" style="3" customWidth="1"/>
    <col min="13828" max="13828" width="11.140625" style="3" customWidth="1"/>
    <col min="13829" max="13829" width="48.5703125" style="3" customWidth="1"/>
    <col min="13830" max="14080" width="9.140625" style="3"/>
    <col min="14081" max="14081" width="5.42578125" style="3" customWidth="1"/>
    <col min="14082" max="14082" width="42.85546875" style="3" customWidth="1"/>
    <col min="14083" max="14083" width="9.140625" style="3" customWidth="1"/>
    <col min="14084" max="14084" width="11.140625" style="3" customWidth="1"/>
    <col min="14085" max="14085" width="48.5703125" style="3" customWidth="1"/>
    <col min="14086" max="14336" width="9.140625" style="3"/>
    <col min="14337" max="14337" width="5.42578125" style="3" customWidth="1"/>
    <col min="14338" max="14338" width="42.85546875" style="3" customWidth="1"/>
    <col min="14339" max="14339" width="9.140625" style="3" customWidth="1"/>
    <col min="14340" max="14340" width="11.140625" style="3" customWidth="1"/>
    <col min="14341" max="14341" width="48.5703125" style="3" customWidth="1"/>
    <col min="14342" max="14592" width="9.140625" style="3"/>
    <col min="14593" max="14593" width="5.42578125" style="3" customWidth="1"/>
    <col min="14594" max="14594" width="42.85546875" style="3" customWidth="1"/>
    <col min="14595" max="14595" width="9.140625" style="3" customWidth="1"/>
    <col min="14596" max="14596" width="11.140625" style="3" customWidth="1"/>
    <col min="14597" max="14597" width="48.5703125" style="3" customWidth="1"/>
    <col min="14598" max="14848" width="9.140625" style="3"/>
    <col min="14849" max="14849" width="5.42578125" style="3" customWidth="1"/>
    <col min="14850" max="14850" width="42.85546875" style="3" customWidth="1"/>
    <col min="14851" max="14851" width="9.140625" style="3" customWidth="1"/>
    <col min="14852" max="14852" width="11.140625" style="3" customWidth="1"/>
    <col min="14853" max="14853" width="48.5703125" style="3" customWidth="1"/>
    <col min="14854" max="15104" width="9.140625" style="3"/>
    <col min="15105" max="15105" width="5.42578125" style="3" customWidth="1"/>
    <col min="15106" max="15106" width="42.85546875" style="3" customWidth="1"/>
    <col min="15107" max="15107" width="9.140625" style="3" customWidth="1"/>
    <col min="15108" max="15108" width="11.140625" style="3" customWidth="1"/>
    <col min="15109" max="15109" width="48.5703125" style="3" customWidth="1"/>
    <col min="15110" max="15360" width="9.140625" style="3"/>
    <col min="15361" max="15361" width="5.42578125" style="3" customWidth="1"/>
    <col min="15362" max="15362" width="42.85546875" style="3" customWidth="1"/>
    <col min="15363" max="15363" width="9.140625" style="3" customWidth="1"/>
    <col min="15364" max="15364" width="11.140625" style="3" customWidth="1"/>
    <col min="15365" max="15365" width="48.5703125" style="3" customWidth="1"/>
    <col min="15366" max="15616" width="9.140625" style="3"/>
    <col min="15617" max="15617" width="5.42578125" style="3" customWidth="1"/>
    <col min="15618" max="15618" width="42.85546875" style="3" customWidth="1"/>
    <col min="15619" max="15619" width="9.140625" style="3" customWidth="1"/>
    <col min="15620" max="15620" width="11.140625" style="3" customWidth="1"/>
    <col min="15621" max="15621" width="48.5703125" style="3" customWidth="1"/>
    <col min="15622" max="15872" width="9.140625" style="3"/>
    <col min="15873" max="15873" width="5.42578125" style="3" customWidth="1"/>
    <col min="15874" max="15874" width="42.85546875" style="3" customWidth="1"/>
    <col min="15875" max="15875" width="9.140625" style="3" customWidth="1"/>
    <col min="15876" max="15876" width="11.140625" style="3" customWidth="1"/>
    <col min="15877" max="15877" width="48.5703125" style="3" customWidth="1"/>
    <col min="15878" max="16128" width="9.140625" style="3"/>
    <col min="16129" max="16129" width="5.42578125" style="3" customWidth="1"/>
    <col min="16130" max="16130" width="42.85546875" style="3" customWidth="1"/>
    <col min="16131" max="16131" width="9.140625" style="3" customWidth="1"/>
    <col min="16132" max="16132" width="11.140625" style="3" customWidth="1"/>
    <col min="16133" max="16133" width="48.5703125" style="3" customWidth="1"/>
    <col min="16134" max="16384" width="9.140625" style="3"/>
  </cols>
  <sheetData>
    <row r="1" spans="1:5" x14ac:dyDescent="0.2">
      <c r="A1" s="1"/>
      <c r="B1" s="2"/>
      <c r="C1" s="80" t="s">
        <v>0</v>
      </c>
      <c r="D1" s="80"/>
      <c r="E1" s="80"/>
    </row>
    <row r="2" spans="1:5" ht="15.75" x14ac:dyDescent="0.25">
      <c r="A2" s="4"/>
      <c r="B2" s="5"/>
      <c r="C2" s="5"/>
      <c r="D2" s="25"/>
      <c r="E2" s="7" t="s">
        <v>1</v>
      </c>
    </row>
    <row r="3" spans="1:5" ht="15.75" x14ac:dyDescent="0.25">
      <c r="A3" s="8"/>
      <c r="B3" s="9"/>
      <c r="C3" s="9"/>
      <c r="D3" s="43"/>
      <c r="E3" s="10" t="s">
        <v>16</v>
      </c>
    </row>
    <row r="4" spans="1:5" ht="15.75" x14ac:dyDescent="0.25">
      <c r="A4" s="4"/>
      <c r="B4" s="5"/>
      <c r="C4" s="5"/>
      <c r="D4" s="25"/>
      <c r="E4" s="11" t="s">
        <v>17</v>
      </c>
    </row>
    <row r="5" spans="1:5" ht="15.75" x14ac:dyDescent="0.25">
      <c r="A5" s="4"/>
      <c r="B5" s="5"/>
      <c r="C5" s="5"/>
      <c r="D5" s="25"/>
      <c r="E5" s="11" t="s">
        <v>18</v>
      </c>
    </row>
    <row r="6" spans="1:5" ht="15.75" x14ac:dyDescent="0.25">
      <c r="A6" s="6"/>
      <c r="B6" s="12"/>
      <c r="C6" s="5"/>
      <c r="D6" s="25"/>
      <c r="E6" s="13"/>
    </row>
    <row r="7" spans="1:5" ht="15.75" x14ac:dyDescent="0.25">
      <c r="A7" s="14" t="s">
        <v>19</v>
      </c>
      <c r="B7" s="5"/>
      <c r="C7" s="5"/>
      <c r="D7" s="44"/>
      <c r="E7" s="15"/>
    </row>
    <row r="8" spans="1:5" ht="15.75" x14ac:dyDescent="0.25">
      <c r="A8" s="14" t="s">
        <v>20</v>
      </c>
      <c r="B8" s="5"/>
      <c r="C8" s="5"/>
      <c r="D8" s="44"/>
      <c r="E8" s="15"/>
    </row>
    <row r="9" spans="1:5" ht="15.75" x14ac:dyDescent="0.25">
      <c r="A9" s="14" t="s">
        <v>21</v>
      </c>
      <c r="B9" s="5"/>
      <c r="C9" s="5"/>
      <c r="D9" s="44"/>
      <c r="E9" s="15"/>
    </row>
    <row r="10" spans="1:5" ht="15.75" x14ac:dyDescent="0.25">
      <c r="A10" s="14" t="s">
        <v>22</v>
      </c>
      <c r="B10" s="16"/>
      <c r="C10" s="9"/>
      <c r="D10" s="45"/>
      <c r="E10" s="15"/>
    </row>
    <row r="11" spans="1:5" ht="15.75" x14ac:dyDescent="0.25">
      <c r="A11" s="4"/>
      <c r="B11" s="5"/>
      <c r="C11" s="5"/>
      <c r="D11" s="46"/>
      <c r="E11" s="17"/>
    </row>
    <row r="12" spans="1:5" ht="15" x14ac:dyDescent="0.25">
      <c r="A12" s="18"/>
      <c r="B12" s="17"/>
      <c r="C12" s="17"/>
      <c r="D12" s="46"/>
      <c r="E12" s="17"/>
    </row>
    <row r="13" spans="1:5" ht="18.75" x14ac:dyDescent="0.3">
      <c r="A13" s="19"/>
      <c r="B13" s="20"/>
      <c r="C13" s="21" t="s">
        <v>23</v>
      </c>
      <c r="D13" s="22"/>
      <c r="E13" s="20"/>
    </row>
    <row r="14" spans="1:5" ht="12.75" customHeight="1" x14ac:dyDescent="0.2">
      <c r="A14" s="81" t="s">
        <v>41</v>
      </c>
      <c r="B14" s="81"/>
      <c r="C14" s="81"/>
      <c r="D14" s="81"/>
      <c r="E14" s="81"/>
    </row>
    <row r="15" spans="1:5" ht="26.25" customHeight="1" x14ac:dyDescent="0.2">
      <c r="A15" s="81"/>
      <c r="B15" s="81"/>
      <c r="C15" s="81"/>
      <c r="D15" s="81"/>
      <c r="E15" s="81"/>
    </row>
    <row r="16" spans="1:5" ht="15.75" x14ac:dyDescent="0.25">
      <c r="A16" s="23"/>
      <c r="B16" s="24"/>
      <c r="C16" s="24"/>
      <c r="D16" s="25"/>
      <c r="E16" s="24"/>
    </row>
    <row r="17" spans="1:9" ht="31.5" x14ac:dyDescent="0.2">
      <c r="A17" s="26" t="s">
        <v>2</v>
      </c>
      <c r="B17" s="26" t="s">
        <v>3</v>
      </c>
      <c r="C17" s="26" t="s">
        <v>24</v>
      </c>
      <c r="D17" s="27" t="s">
        <v>4</v>
      </c>
      <c r="E17" s="26" t="s">
        <v>5</v>
      </c>
      <c r="F17" s="41" t="s">
        <v>52</v>
      </c>
    </row>
    <row r="18" spans="1:9" ht="63.75" customHeight="1" x14ac:dyDescent="0.2">
      <c r="A18" s="49" t="s">
        <v>6</v>
      </c>
      <c r="B18" s="85" t="s">
        <v>56</v>
      </c>
      <c r="C18" s="50"/>
      <c r="D18" s="50">
        <v>4</v>
      </c>
      <c r="E18" s="51" t="s">
        <v>106</v>
      </c>
      <c r="F18" s="38">
        <v>4</v>
      </c>
    </row>
    <row r="19" spans="1:9" ht="66" customHeight="1" x14ac:dyDescent="0.2">
      <c r="A19" s="49">
        <v>1</v>
      </c>
      <c r="B19" s="86"/>
      <c r="C19" s="50"/>
      <c r="D19" s="50">
        <v>4</v>
      </c>
      <c r="E19" s="51" t="s">
        <v>42</v>
      </c>
      <c r="F19" s="38">
        <v>3</v>
      </c>
    </row>
    <row r="20" spans="1:9" ht="66" customHeight="1" x14ac:dyDescent="0.2">
      <c r="A20" s="49">
        <v>3</v>
      </c>
      <c r="B20" s="86"/>
      <c r="C20" s="50" t="s">
        <v>7</v>
      </c>
      <c r="D20" s="50">
        <v>4</v>
      </c>
      <c r="E20" s="51" t="s">
        <v>107</v>
      </c>
      <c r="F20" s="38">
        <v>6</v>
      </c>
    </row>
    <row r="21" spans="1:9" ht="63" x14ac:dyDescent="0.2">
      <c r="A21" s="49">
        <v>2</v>
      </c>
      <c r="B21" s="86"/>
      <c r="C21" s="50" t="s">
        <v>7</v>
      </c>
      <c r="D21" s="50">
        <v>4</v>
      </c>
      <c r="E21" s="51" t="s">
        <v>54</v>
      </c>
      <c r="F21" s="38">
        <v>7</v>
      </c>
    </row>
    <row r="22" spans="1:9" ht="47.25" x14ac:dyDescent="0.2">
      <c r="A22" s="49">
        <v>3</v>
      </c>
      <c r="B22" s="87"/>
      <c r="C22" s="50" t="s">
        <v>7</v>
      </c>
      <c r="D22" s="50">
        <v>3</v>
      </c>
      <c r="E22" s="51" t="s">
        <v>55</v>
      </c>
      <c r="F22" s="38">
        <v>8</v>
      </c>
    </row>
    <row r="23" spans="1:9" ht="55.5" customHeight="1" x14ac:dyDescent="0.2">
      <c r="A23" s="49">
        <v>4</v>
      </c>
      <c r="B23" s="82" t="s">
        <v>25</v>
      </c>
      <c r="C23" s="50" t="s">
        <v>26</v>
      </c>
      <c r="D23" s="50">
        <v>13</v>
      </c>
      <c r="E23" s="51" t="s">
        <v>44</v>
      </c>
      <c r="F23" s="38" t="s">
        <v>53</v>
      </c>
    </row>
    <row r="24" spans="1:9" ht="47.25" x14ac:dyDescent="0.2">
      <c r="A24" s="49">
        <v>5</v>
      </c>
      <c r="B24" s="83"/>
      <c r="C24" s="50" t="s">
        <v>12</v>
      </c>
      <c r="D24" s="50">
        <v>0.43</v>
      </c>
      <c r="E24" s="51" t="s">
        <v>43</v>
      </c>
      <c r="F24" s="38">
        <v>18</v>
      </c>
    </row>
    <row r="25" spans="1:9" ht="31.5" customHeight="1" x14ac:dyDescent="0.2">
      <c r="A25" s="49">
        <v>6</v>
      </c>
      <c r="B25" s="69" t="s">
        <v>28</v>
      </c>
      <c r="C25" s="50"/>
      <c r="D25" s="50">
        <v>4</v>
      </c>
      <c r="E25" s="51" t="s">
        <v>27</v>
      </c>
      <c r="F25" s="38">
        <v>3</v>
      </c>
    </row>
    <row r="26" spans="1:9" ht="66" customHeight="1" x14ac:dyDescent="0.2">
      <c r="A26" s="49">
        <v>7</v>
      </c>
      <c r="B26" s="70"/>
      <c r="C26" s="50" t="s">
        <v>7</v>
      </c>
      <c r="D26" s="50">
        <v>4</v>
      </c>
      <c r="E26" s="51" t="s">
        <v>45</v>
      </c>
      <c r="F26" s="38">
        <v>33</v>
      </c>
    </row>
    <row r="27" spans="1:9" ht="18.75" x14ac:dyDescent="0.2">
      <c r="A27" s="84" t="s">
        <v>8</v>
      </c>
      <c r="B27" s="84"/>
      <c r="C27" s="84"/>
      <c r="D27" s="84"/>
      <c r="E27" s="84"/>
    </row>
    <row r="28" spans="1:9" ht="31.5" x14ac:dyDescent="0.2">
      <c r="A28" s="52">
        <v>8</v>
      </c>
      <c r="B28" s="53" t="s">
        <v>57</v>
      </c>
      <c r="C28" s="54" t="s">
        <v>9</v>
      </c>
      <c r="D28" s="55">
        <v>15</v>
      </c>
      <c r="E28" s="54"/>
      <c r="F28" s="38">
        <v>9</v>
      </c>
      <c r="H28" s="3" t="s">
        <v>58</v>
      </c>
      <c r="I28" s="3" t="s">
        <v>59</v>
      </c>
    </row>
    <row r="29" spans="1:9" ht="31.5" x14ac:dyDescent="0.2">
      <c r="A29" s="52">
        <v>9</v>
      </c>
      <c r="B29" s="56" t="s">
        <v>101</v>
      </c>
      <c r="C29" s="57" t="s">
        <v>9</v>
      </c>
      <c r="D29" s="58">
        <v>8</v>
      </c>
      <c r="E29" s="57"/>
      <c r="F29" s="38">
        <v>10</v>
      </c>
      <c r="H29" s="3" t="s">
        <v>60</v>
      </c>
      <c r="I29" s="3" t="s">
        <v>61</v>
      </c>
    </row>
    <row r="30" spans="1:9" ht="31.5" x14ac:dyDescent="0.2">
      <c r="A30" s="52">
        <v>10</v>
      </c>
      <c r="B30" s="56" t="s">
        <v>102</v>
      </c>
      <c r="C30" s="57" t="s">
        <v>9</v>
      </c>
      <c r="D30" s="58">
        <v>8</v>
      </c>
      <c r="E30" s="57"/>
      <c r="F30" s="38">
        <v>11</v>
      </c>
      <c r="H30" s="3" t="s">
        <v>62</v>
      </c>
      <c r="I30" s="3" t="s">
        <v>63</v>
      </c>
    </row>
    <row r="31" spans="1:9" ht="18.75" x14ac:dyDescent="0.2">
      <c r="A31" s="52">
        <v>11</v>
      </c>
      <c r="B31" s="56" t="s">
        <v>92</v>
      </c>
      <c r="C31" s="57" t="s">
        <v>9</v>
      </c>
      <c r="D31" s="58">
        <v>7</v>
      </c>
      <c r="E31" s="57"/>
      <c r="F31" s="38">
        <v>12</v>
      </c>
      <c r="H31" s="3" t="s">
        <v>64</v>
      </c>
      <c r="I31" s="3" t="s">
        <v>65</v>
      </c>
    </row>
    <row r="32" spans="1:9" ht="23.25" customHeight="1" x14ac:dyDescent="0.2">
      <c r="A32" s="52">
        <v>12</v>
      </c>
      <c r="B32" s="59" t="s">
        <v>103</v>
      </c>
      <c r="C32" s="60" t="s">
        <v>31</v>
      </c>
      <c r="D32" s="50">
        <v>16</v>
      </c>
      <c r="E32" s="61"/>
      <c r="F32" s="38">
        <v>13</v>
      </c>
      <c r="H32" s="3" t="s">
        <v>66</v>
      </c>
      <c r="I32" s="3" t="s">
        <v>65</v>
      </c>
    </row>
    <row r="33" spans="1:9" ht="31.5" customHeight="1" x14ac:dyDescent="0.2">
      <c r="A33" s="52">
        <v>13</v>
      </c>
      <c r="B33" s="59" t="s">
        <v>104</v>
      </c>
      <c r="C33" s="60" t="s">
        <v>34</v>
      </c>
      <c r="D33" s="50">
        <v>1.0399999999999999E-3</v>
      </c>
      <c r="E33" s="61"/>
      <c r="F33" s="38">
        <v>14</v>
      </c>
      <c r="H33" s="3" t="s">
        <v>67</v>
      </c>
      <c r="I33" s="3" t="s">
        <v>68</v>
      </c>
    </row>
    <row r="34" spans="1:9" ht="31.5" customHeight="1" x14ac:dyDescent="0.2">
      <c r="A34" s="52">
        <v>14</v>
      </c>
      <c r="B34" s="53" t="s">
        <v>90</v>
      </c>
      <c r="C34" s="60" t="s">
        <v>12</v>
      </c>
      <c r="D34" s="50">
        <v>0.45</v>
      </c>
      <c r="E34" s="62"/>
      <c r="F34" s="38">
        <v>19</v>
      </c>
      <c r="H34" s="3" t="s">
        <v>69</v>
      </c>
    </row>
    <row r="35" spans="1:9" ht="31.5" customHeight="1" x14ac:dyDescent="0.2">
      <c r="A35" s="52">
        <v>15</v>
      </c>
      <c r="B35" s="53" t="s">
        <v>29</v>
      </c>
      <c r="C35" s="60" t="s">
        <v>12</v>
      </c>
      <c r="D35" s="50">
        <v>0.1</v>
      </c>
      <c r="E35" s="61"/>
      <c r="F35" s="38">
        <v>32</v>
      </c>
      <c r="H35" s="3" t="s">
        <v>70</v>
      </c>
      <c r="I35" s="3" t="s">
        <v>68</v>
      </c>
    </row>
    <row r="36" spans="1:9" ht="31.5" customHeight="1" x14ac:dyDescent="0.2">
      <c r="A36" s="52">
        <v>16</v>
      </c>
      <c r="B36" s="59" t="s">
        <v>87</v>
      </c>
      <c r="C36" s="60" t="s">
        <v>9</v>
      </c>
      <c r="D36" s="50">
        <v>1</v>
      </c>
      <c r="E36" s="61"/>
      <c r="F36" s="38">
        <v>20</v>
      </c>
      <c r="H36" s="3" t="s">
        <v>71</v>
      </c>
      <c r="I36" s="3" t="s">
        <v>59</v>
      </c>
    </row>
    <row r="37" spans="1:9" ht="31.5" customHeight="1" x14ac:dyDescent="0.2">
      <c r="A37" s="52">
        <v>17</v>
      </c>
      <c r="B37" s="59" t="s">
        <v>93</v>
      </c>
      <c r="C37" s="60" t="s">
        <v>9</v>
      </c>
      <c r="D37" s="50">
        <v>1</v>
      </c>
      <c r="E37" s="61"/>
      <c r="F37" s="38">
        <v>21</v>
      </c>
      <c r="H37" s="3" t="s">
        <v>72</v>
      </c>
      <c r="I37" s="3" t="s">
        <v>61</v>
      </c>
    </row>
    <row r="38" spans="1:9" ht="19.5" customHeight="1" x14ac:dyDescent="0.2">
      <c r="A38" s="52">
        <v>18</v>
      </c>
      <c r="B38" s="59" t="s">
        <v>105</v>
      </c>
      <c r="C38" s="60" t="s">
        <v>7</v>
      </c>
      <c r="D38" s="50">
        <v>1</v>
      </c>
      <c r="E38" s="61"/>
      <c r="F38" s="38">
        <v>22</v>
      </c>
      <c r="H38" s="3" t="s">
        <v>73</v>
      </c>
      <c r="I38" s="3" t="s">
        <v>65</v>
      </c>
    </row>
    <row r="39" spans="1:9" ht="29.25" customHeight="1" x14ac:dyDescent="0.2">
      <c r="A39" s="52">
        <v>19</v>
      </c>
      <c r="B39" s="59" t="s">
        <v>89</v>
      </c>
      <c r="C39" s="60" t="s">
        <v>7</v>
      </c>
      <c r="D39" s="50">
        <v>14</v>
      </c>
      <c r="E39" s="61"/>
      <c r="F39" s="38">
        <v>23</v>
      </c>
      <c r="H39" s="3" t="s">
        <v>74</v>
      </c>
      <c r="I39" s="3" t="s">
        <v>68</v>
      </c>
    </row>
    <row r="40" spans="1:9" ht="40.5" customHeight="1" x14ac:dyDescent="0.2">
      <c r="A40" s="52">
        <v>20</v>
      </c>
      <c r="B40" s="59" t="s">
        <v>94</v>
      </c>
      <c r="C40" s="60" t="s">
        <v>7</v>
      </c>
      <c r="D40" s="50">
        <v>7</v>
      </c>
      <c r="E40" s="61"/>
      <c r="F40" s="38">
        <v>24</v>
      </c>
      <c r="H40" s="3" t="s">
        <v>75</v>
      </c>
      <c r="I40" s="3" t="s">
        <v>68</v>
      </c>
    </row>
    <row r="41" spans="1:9" ht="31.5" customHeight="1" x14ac:dyDescent="0.2">
      <c r="A41" s="52">
        <v>21</v>
      </c>
      <c r="B41" s="59" t="s">
        <v>91</v>
      </c>
      <c r="C41" s="60" t="s">
        <v>7</v>
      </c>
      <c r="D41" s="50">
        <v>6</v>
      </c>
      <c r="E41" s="61"/>
      <c r="F41" s="38">
        <v>0.25</v>
      </c>
      <c r="H41" s="3" t="s">
        <v>76</v>
      </c>
    </row>
    <row r="42" spans="1:9" ht="41.25" customHeight="1" x14ac:dyDescent="0.2">
      <c r="A42" s="52">
        <v>22</v>
      </c>
      <c r="B42" s="59" t="s">
        <v>88</v>
      </c>
      <c r="C42" s="60" t="s">
        <v>7</v>
      </c>
      <c r="D42" s="50">
        <v>30</v>
      </c>
      <c r="E42" s="61"/>
      <c r="F42" s="38">
        <v>26</v>
      </c>
      <c r="H42" s="3" t="s">
        <v>77</v>
      </c>
    </row>
    <row r="43" spans="1:9" ht="31.5" customHeight="1" x14ac:dyDescent="0.2">
      <c r="A43" s="52">
        <v>23</v>
      </c>
      <c r="B43" s="59" t="s">
        <v>96</v>
      </c>
      <c r="C43" s="60" t="s">
        <v>7</v>
      </c>
      <c r="D43" s="50">
        <v>8</v>
      </c>
      <c r="E43" s="61"/>
      <c r="F43" s="38">
        <v>27</v>
      </c>
      <c r="H43" s="3" t="s">
        <v>78</v>
      </c>
      <c r="I43" s="3" t="s">
        <v>79</v>
      </c>
    </row>
    <row r="44" spans="1:9" ht="31.5" customHeight="1" x14ac:dyDescent="0.2">
      <c r="A44" s="52">
        <v>24</v>
      </c>
      <c r="B44" s="59" t="s">
        <v>33</v>
      </c>
      <c r="C44" s="60" t="s">
        <v>7</v>
      </c>
      <c r="D44" s="50">
        <v>13</v>
      </c>
      <c r="E44" s="61"/>
      <c r="F44" s="38">
        <v>28</v>
      </c>
      <c r="H44" s="3" t="s">
        <v>80</v>
      </c>
      <c r="I44" s="3" t="s">
        <v>65</v>
      </c>
    </row>
    <row r="45" spans="1:9" ht="31.5" customHeight="1" x14ac:dyDescent="0.2">
      <c r="A45" s="52">
        <v>25</v>
      </c>
      <c r="B45" s="59" t="s">
        <v>97</v>
      </c>
      <c r="C45" s="60" t="s">
        <v>7</v>
      </c>
      <c r="D45" s="50">
        <v>13</v>
      </c>
      <c r="E45" s="61"/>
      <c r="F45" s="38">
        <v>29</v>
      </c>
      <c r="H45" s="3" t="s">
        <v>81</v>
      </c>
      <c r="I45" s="3" t="s">
        <v>65</v>
      </c>
    </row>
    <row r="46" spans="1:9" customFormat="1" ht="33" customHeight="1" x14ac:dyDescent="0.25">
      <c r="A46" s="52">
        <v>26</v>
      </c>
      <c r="B46" s="59" t="s">
        <v>98</v>
      </c>
      <c r="C46" s="60" t="s">
        <v>7</v>
      </c>
      <c r="D46" s="50">
        <v>2</v>
      </c>
      <c r="E46" s="61"/>
      <c r="F46" s="42">
        <v>30</v>
      </c>
      <c r="H46" t="s">
        <v>82</v>
      </c>
      <c r="I46" t="s">
        <v>83</v>
      </c>
    </row>
    <row r="47" spans="1:9" customFormat="1" ht="33.75" customHeight="1" x14ac:dyDescent="0.25">
      <c r="A47" s="52">
        <v>27</v>
      </c>
      <c r="B47" s="59" t="s">
        <v>99</v>
      </c>
      <c r="C47" s="60" t="s">
        <v>31</v>
      </c>
      <c r="D47" s="50">
        <v>1</v>
      </c>
      <c r="E47" s="61"/>
      <c r="F47" s="42">
        <v>31</v>
      </c>
      <c r="H47" t="s">
        <v>84</v>
      </c>
      <c r="I47" t="s">
        <v>68</v>
      </c>
    </row>
    <row r="48" spans="1:9" ht="20.25" customHeight="1" x14ac:dyDescent="0.2">
      <c r="A48" s="52">
        <v>28</v>
      </c>
      <c r="B48" s="59" t="s">
        <v>30</v>
      </c>
      <c r="C48" s="60" t="s">
        <v>7</v>
      </c>
      <c r="D48" s="50">
        <v>20</v>
      </c>
      <c r="E48" s="61"/>
      <c r="F48" s="38">
        <v>32</v>
      </c>
      <c r="H48" s="3" t="s">
        <v>85</v>
      </c>
      <c r="I48" s="3" t="s">
        <v>68</v>
      </c>
    </row>
    <row r="49" spans="1:9" ht="31.5" customHeight="1" x14ac:dyDescent="0.2">
      <c r="A49" s="52">
        <v>29</v>
      </c>
      <c r="B49" s="59" t="s">
        <v>32</v>
      </c>
      <c r="C49" s="60" t="s">
        <v>7</v>
      </c>
      <c r="D49" s="50">
        <v>4</v>
      </c>
      <c r="E49" s="61"/>
      <c r="F49" s="38">
        <v>35</v>
      </c>
      <c r="H49" s="3" t="s">
        <v>86</v>
      </c>
      <c r="I49" s="3" t="s">
        <v>63</v>
      </c>
    </row>
    <row r="50" spans="1:9" ht="32.25" customHeight="1" x14ac:dyDescent="0.2">
      <c r="A50" s="52">
        <v>30</v>
      </c>
      <c r="B50" s="59" t="s">
        <v>95</v>
      </c>
      <c r="C50" s="60" t="s">
        <v>31</v>
      </c>
      <c r="D50" s="50">
        <v>4</v>
      </c>
      <c r="E50" s="61"/>
      <c r="F50" s="38">
        <v>36</v>
      </c>
    </row>
    <row r="51" spans="1:9" ht="31.5" customHeight="1" x14ac:dyDescent="0.2">
      <c r="A51" s="52">
        <v>31</v>
      </c>
      <c r="B51" s="59" t="s">
        <v>100</v>
      </c>
      <c r="C51" s="60" t="s">
        <v>7</v>
      </c>
      <c r="D51" s="50">
        <v>8</v>
      </c>
      <c r="E51" s="61"/>
      <c r="F51" s="38">
        <v>35</v>
      </c>
    </row>
    <row r="52" spans="1:9" ht="18.75" customHeight="1" x14ac:dyDescent="0.2">
      <c r="A52" s="77" t="s">
        <v>10</v>
      </c>
      <c r="B52" s="78"/>
      <c r="C52" s="78"/>
      <c r="D52" s="78"/>
      <c r="E52" s="79"/>
    </row>
    <row r="53" spans="1:9" ht="15.75" x14ac:dyDescent="0.2">
      <c r="A53" s="60"/>
      <c r="B53" s="63" t="s">
        <v>51</v>
      </c>
      <c r="C53" s="60" t="s">
        <v>12</v>
      </c>
      <c r="D53" s="50">
        <v>10</v>
      </c>
      <c r="E53" s="64" t="s">
        <v>35</v>
      </c>
    </row>
    <row r="54" spans="1:9" ht="15.75" x14ac:dyDescent="0.2">
      <c r="A54" s="26"/>
      <c r="B54" s="29" t="s">
        <v>11</v>
      </c>
      <c r="C54" s="26" t="s">
        <v>12</v>
      </c>
      <c r="D54" s="27">
        <v>0.43</v>
      </c>
      <c r="E54" s="29"/>
    </row>
    <row r="55" spans="1:9" ht="18.75" customHeight="1" x14ac:dyDescent="0.2">
      <c r="A55" s="71" t="s">
        <v>13</v>
      </c>
      <c r="B55" s="72"/>
      <c r="C55" s="72"/>
      <c r="D55" s="72"/>
      <c r="E55" s="73"/>
    </row>
    <row r="56" spans="1:9" ht="16.5" x14ac:dyDescent="0.2">
      <c r="A56" s="26">
        <v>33</v>
      </c>
      <c r="B56" s="28" t="s">
        <v>108</v>
      </c>
      <c r="C56" s="30" t="s">
        <v>34</v>
      </c>
      <c r="D56" s="27">
        <f>13.81+1.9</f>
        <v>15.71</v>
      </c>
      <c r="E56" s="31"/>
    </row>
    <row r="57" spans="1:9" ht="15.75" customHeight="1" x14ac:dyDescent="0.2">
      <c r="A57" s="74" t="s">
        <v>36</v>
      </c>
      <c r="B57" s="75"/>
      <c r="C57" s="75"/>
      <c r="D57" s="75"/>
      <c r="E57" s="76"/>
    </row>
    <row r="58" spans="1:9" ht="18" customHeight="1" x14ac:dyDescent="0.2">
      <c r="A58" s="32">
        <v>1</v>
      </c>
      <c r="B58" s="65" t="s">
        <v>14</v>
      </c>
      <c r="C58" s="66"/>
      <c r="D58" s="66"/>
      <c r="E58" s="67"/>
    </row>
    <row r="59" spans="1:9" ht="18" customHeight="1" x14ac:dyDescent="0.2">
      <c r="A59" s="32">
        <v>2</v>
      </c>
      <c r="B59" s="65" t="s">
        <v>37</v>
      </c>
      <c r="C59" s="66"/>
      <c r="D59" s="66"/>
      <c r="E59" s="67"/>
    </row>
    <row r="60" spans="1:9" ht="18" customHeight="1" x14ac:dyDescent="0.2">
      <c r="A60" s="32">
        <v>3</v>
      </c>
      <c r="B60" s="65" t="s">
        <v>38</v>
      </c>
      <c r="C60" s="66"/>
      <c r="D60" s="66"/>
      <c r="E60" s="67"/>
    </row>
    <row r="61" spans="1:9" ht="18" customHeight="1" x14ac:dyDescent="0.2">
      <c r="A61" s="32">
        <v>4</v>
      </c>
      <c r="B61" s="65" t="s">
        <v>39</v>
      </c>
      <c r="C61" s="66"/>
      <c r="D61" s="66"/>
      <c r="E61" s="67"/>
    </row>
    <row r="62" spans="1:9" ht="18" customHeight="1" x14ac:dyDescent="0.2">
      <c r="A62" s="32">
        <v>5</v>
      </c>
      <c r="B62" s="65" t="s">
        <v>40</v>
      </c>
      <c r="C62" s="66"/>
      <c r="D62" s="66"/>
      <c r="E62" s="67"/>
    </row>
    <row r="63" spans="1:9" x14ac:dyDescent="0.2">
      <c r="A63" s="33"/>
      <c r="B63" s="34"/>
      <c r="C63" s="34"/>
      <c r="D63" s="47"/>
      <c r="E63" s="34"/>
    </row>
    <row r="64" spans="1:9" ht="15.75" x14ac:dyDescent="0.25">
      <c r="A64" s="39" t="s">
        <v>47</v>
      </c>
      <c r="B64" s="40"/>
      <c r="C64" s="40"/>
      <c r="D64" s="48"/>
      <c r="E64" s="35" t="s">
        <v>46</v>
      </c>
    </row>
    <row r="65" spans="1:5" ht="15.75" x14ac:dyDescent="0.25">
      <c r="A65" s="14"/>
      <c r="B65" s="40"/>
      <c r="C65" s="40"/>
      <c r="D65" s="44"/>
      <c r="E65" s="15"/>
    </row>
    <row r="66" spans="1:5" ht="15.75" x14ac:dyDescent="0.25">
      <c r="A66" s="39" t="s">
        <v>48</v>
      </c>
      <c r="B66" s="40"/>
      <c r="C66" s="40"/>
      <c r="D66" s="48"/>
      <c r="E66" s="35" t="s">
        <v>15</v>
      </c>
    </row>
    <row r="67" spans="1:5" x14ac:dyDescent="0.2">
      <c r="A67" s="40"/>
      <c r="B67" s="40"/>
      <c r="C67" s="40"/>
      <c r="D67" s="44"/>
      <c r="E67" s="36"/>
    </row>
    <row r="68" spans="1:5" ht="15.75" x14ac:dyDescent="0.25">
      <c r="A68" s="68" t="s">
        <v>49</v>
      </c>
      <c r="B68" s="68"/>
      <c r="C68" s="68"/>
      <c r="D68" s="48"/>
      <c r="E68" s="35" t="s">
        <v>50</v>
      </c>
    </row>
  </sheetData>
  <mergeCells count="15">
    <mergeCell ref="C1:E1"/>
    <mergeCell ref="A14:E15"/>
    <mergeCell ref="B23:B24"/>
    <mergeCell ref="A27:E27"/>
    <mergeCell ref="B18:B22"/>
    <mergeCell ref="B62:E62"/>
    <mergeCell ref="A68:C68"/>
    <mergeCell ref="B25:B26"/>
    <mergeCell ref="A55:E55"/>
    <mergeCell ref="A57:E57"/>
    <mergeCell ref="B58:E58"/>
    <mergeCell ref="B59:E59"/>
    <mergeCell ref="B60:E60"/>
    <mergeCell ref="B61:E61"/>
    <mergeCell ref="A52:E5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</vt:lpstr>
      <vt:lpstr>ВЛ!Область_печати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2023-04-06T03:46:38Z</dcterms:modified>
</cp:coreProperties>
</file>